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filterPrivacy="1" defaultThemeVersion="166925"/>
  <xr:revisionPtr revIDLastSave="0" documentId="13_ncr:1_{9784E504-4878-4A99-A6D1-378DDCED4DA5}" xr6:coauthVersionLast="44" xr6:coauthVersionMax="44" xr10:uidLastSave="{00000000-0000-0000-0000-000000000000}"/>
  <bookViews>
    <workbookView xWindow="9060" yWindow="270" windowWidth="14565" windowHeight="12540" tabRatio="774" firstSheet="3" activeTab="5" xr2:uid="{AB332188-F584-4FA6-A2E3-99B562B4DE9F}"/>
  </bookViews>
  <sheets>
    <sheet name="Guidance Sheet BB" sheetId="7" r:id="rId1"/>
    <sheet name="1. Summary Sheet BB" sheetId="9" r:id="rId2"/>
    <sheet name="Guidance Sheet RAFM" sheetId="8" r:id="rId3"/>
    <sheet name="1. Summary Sheet RAFM" sheetId="12" r:id="rId4"/>
    <sheet name="Guidance Sheet NC" sheetId="6" r:id="rId5"/>
    <sheet name="1. Summary Sheet NC" sheetId="1" r:id="rId6"/>
  </sheets>
  <definedNames>
    <definedName name="_xlnm.Print_Area" localSheetId="1">'1. Summary Sheet BB'!$A$1:$I$15</definedName>
    <definedName name="_xlnm.Print_Area" localSheetId="5">'1. Summary Sheet NC'!$A$1:$I$15</definedName>
    <definedName name="_xlnm.Print_Area" localSheetId="3">'1. Summary Sheet RAFM'!$A$1:$I$15</definedName>
    <definedName name="_xlnm.Print_Area" localSheetId="0">'Guidance Sheet BB'!$A$1:$C$18</definedName>
    <definedName name="_xlnm.Print_Area" localSheetId="4">'Guidance Sheet NC'!$A$1:$C$18</definedName>
    <definedName name="_xlnm.Print_Area" localSheetId="2">'Guidance Sheet RAFM'!$A$1:$C$18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3" i="12" l="1"/>
  <c r="G13" i="12"/>
  <c r="F13" i="12"/>
  <c r="E13" i="12"/>
  <c r="H13" i="9"/>
  <c r="G13" i="9"/>
  <c r="F13" i="9"/>
  <c r="E13" i="9"/>
  <c r="H12" i="1" l="1"/>
  <c r="H11" i="1"/>
  <c r="H14" i="1"/>
  <c r="H11" i="12"/>
  <c r="E12" i="12"/>
  <c r="F14" i="12"/>
  <c r="H13" i="1" l="1"/>
  <c r="E13" i="1"/>
  <c r="G13" i="1"/>
  <c r="F13" i="1"/>
  <c r="G12" i="1"/>
  <c r="F12" i="1"/>
  <c r="E12" i="1"/>
  <c r="F11" i="1"/>
  <c r="E11" i="1"/>
  <c r="G11" i="1"/>
  <c r="E14" i="1"/>
  <c r="F14" i="1"/>
  <c r="G14" i="1"/>
  <c r="E14" i="12"/>
  <c r="G11" i="12"/>
  <c r="G12" i="12"/>
  <c r="F11" i="12"/>
  <c r="H12" i="12"/>
  <c r="F12" i="12"/>
  <c r="F15" i="12" s="1"/>
  <c r="E11" i="12"/>
  <c r="G14" i="12"/>
  <c r="H14" i="12"/>
  <c r="I13" i="12"/>
  <c r="E15" i="1" l="1"/>
  <c r="H11" i="9"/>
  <c r="I14" i="12"/>
  <c r="G15" i="12"/>
  <c r="G12" i="9"/>
  <c r="F12" i="9"/>
  <c r="E12" i="9"/>
  <c r="H12" i="9"/>
  <c r="H14" i="9"/>
  <c r="G14" i="9"/>
  <c r="F14" i="9"/>
  <c r="E14" i="9"/>
  <c r="I13" i="9"/>
  <c r="H15" i="9" l="1"/>
  <c r="E11" i="9"/>
  <c r="G11" i="9"/>
  <c r="G15" i="9" s="1"/>
  <c r="F11" i="9"/>
  <c r="F15" i="9" s="1"/>
  <c r="I14" i="9"/>
  <c r="E15" i="12" l="1"/>
  <c r="I12" i="12"/>
  <c r="H15" i="12"/>
  <c r="I11" i="12" l="1"/>
  <c r="I15" i="12" s="1"/>
  <c r="I12" i="9"/>
  <c r="E15" i="9"/>
  <c r="I15" i="9" s="1"/>
  <c r="I11" i="9"/>
  <c r="I11" i="1" l="1"/>
  <c r="F15" i="1"/>
  <c r="I14" i="1"/>
  <c r="I13" i="1"/>
  <c r="G15" i="1"/>
  <c r="I12" i="1"/>
  <c r="H15" i="1"/>
  <c r="I15" i="1" l="1"/>
</calcChain>
</file>

<file path=xl/sharedStrings.xml><?xml version="1.0" encoding="utf-8"?>
<sst xmlns="http://schemas.openxmlformats.org/spreadsheetml/2006/main" count="159" uniqueCount="55">
  <si>
    <t>Guidance:</t>
  </si>
  <si>
    <t>1. All Prices shall be exclusive of VAT</t>
  </si>
  <si>
    <t>2. Tenderers are to populate yellow cells only</t>
  </si>
  <si>
    <t xml:space="preserve"> </t>
  </si>
  <si>
    <t>Total Firm Price (ex VAT)</t>
  </si>
  <si>
    <t>Guidance</t>
  </si>
  <si>
    <t>a</t>
  </si>
  <si>
    <t>b</t>
  </si>
  <si>
    <t>c</t>
  </si>
  <si>
    <t>End of Sheet</t>
  </si>
  <si>
    <t>Summary Sheet</t>
  </si>
  <si>
    <t>Rates &amp; Labour</t>
  </si>
  <si>
    <t>Payment Milestones</t>
  </si>
  <si>
    <t>Before payment can be considered, each invoice must include a detailed elemental breakdown of work completed and the associated costs</t>
  </si>
  <si>
    <t>Table 2.The Bidder is requested to provide a labour allowance  Role Grade and Delivery Milestone within the yellow highlighted cells</t>
  </si>
  <si>
    <t>All other cells on this sheet are auto populated. Please do not amend</t>
  </si>
  <si>
    <t>ESTABLISHMENT MANAGEMENT PLAN: ANNEX D PRICING SCHEDULE</t>
  </si>
  <si>
    <t>Milestone/ Deliverable</t>
  </si>
  <si>
    <t>Service Deliverable / Requirement Description</t>
  </si>
  <si>
    <t>Deliverable Pricing (Milestone Payments)</t>
  </si>
  <si>
    <t>Payment 1</t>
  </si>
  <si>
    <t>Payment 2</t>
  </si>
  <si>
    <t>Check</t>
  </si>
  <si>
    <t>Total / £</t>
  </si>
  <si>
    <t>The Bidder is required to enter the Firm Price Total in words within the highlighted yellow cell only.</t>
  </si>
  <si>
    <t>Table 1.The Bidder is requested to provide a Schedule of Day Rates for each Role Grade within the yellow highlighted cells</t>
  </si>
  <si>
    <t>Collate and analyse and update establishment data to provide baseline.</t>
  </si>
  <si>
    <t>d</t>
  </si>
  <si>
    <t>e</t>
  </si>
  <si>
    <t>Payment 3</t>
  </si>
  <si>
    <t>Payment 4</t>
  </si>
  <si>
    <t>Milestone Payment 3: Completion of the final EMP Report – 25% of price</t>
  </si>
  <si>
    <t>Milestone Payment 4: DIO acceptance of the Final EMP report – 25% of price</t>
  </si>
  <si>
    <t>Present and finalise final report for Army / DIO endorsement</t>
  </si>
  <si>
    <t>7. EMP Issue Final Report</t>
  </si>
  <si>
    <t>8. DIO acceptance of EMP Final Report</t>
  </si>
  <si>
    <t xml:space="preserve">2. Completition of Mobilisation Stage </t>
  </si>
  <si>
    <t>4. EMP Interim Report 2 (covers EMP Parts 1 and 2)</t>
  </si>
  <si>
    <t>Present options and assist in down select to answer 'where do we want to be'  (to include presentation and workshop)</t>
  </si>
  <si>
    <t>Produce Issue Final Darft of report (includes presentation and workshop)</t>
  </si>
  <si>
    <t>1,3. Completition of Stage 1 &amp; 2</t>
  </si>
  <si>
    <t>8. EMP Issue Final Report</t>
  </si>
  <si>
    <t>9. DIO acceptance of EMP Final Report</t>
  </si>
  <si>
    <t>Pricing Schedule - Establishment Management Plans - RAF MARHAM</t>
  </si>
  <si>
    <t xml:space="preserve">Army: RAF Marham
Project Ref: DIOECAM/CEN/015 </t>
  </si>
  <si>
    <t>Army: Beacon Barracks, Stafford
Project Ref: DIOECAM/CEN/015</t>
  </si>
  <si>
    <t>Pricing Schedule - Establishment Management Plans - BEACON BARRACKS</t>
  </si>
  <si>
    <t>Army: Netheravon Camp 
Project Ref: DIOECAM/CEN/015</t>
  </si>
  <si>
    <t>Pricing Schedule - Establishment Management Plans - Netheravon Camp</t>
  </si>
  <si>
    <t>Milestone Payment 1: Completion of Mobilisation Stage – 25% of price</t>
  </si>
  <si>
    <t>Milestone Payment 1: Completion of Parts 1 and 2 – 25% of price</t>
  </si>
  <si>
    <t>Milestone Payment 2: Completion of the Interim EMP report 2 – 25% of price</t>
  </si>
  <si>
    <t>One Hundred and Nineteen Thousand Pounds, One Hundred and Twelve Pounds &amp; Thirteen Pence.</t>
  </si>
  <si>
    <t>One Hundred and Ninety Seven Thousand, Three Hundred and Thirty Five Pounds and Fourty Seven Pence</t>
  </si>
  <si>
    <t>Eighty Thousand One Hundred and Ninety Nine Pounds and Twenty Pence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</si>
</sst>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£&quot;* #,##0.00_-;\-&quot;£&quot;* #,##0.00_-;_-&quot;£&quot;* &quot;-&quot;??_-;_-@_-"/>
    <numFmt numFmtId="165" formatCode="General\ &quot;.&quot;"/>
    <numFmt numFmtId="167" formatCode="&quot;£&quot;#,##0.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indexed="9"/>
      <name val="Arial"/>
      <family val="2"/>
    </font>
    <font>
      <b/>
      <u/>
      <sz val="10"/>
      <color indexed="12"/>
      <name val="Arial"/>
      <family val="2"/>
    </font>
    <font>
      <b/>
      <u/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sz val="12"/>
      <name val="Times New Roman"/>
      <family val="1"/>
    </font>
    <font>
      <b/>
      <sz val="11"/>
      <color rgb="FFFF0000"/>
      <name val="Arial"/>
      <family val="2"/>
    </font>
    <font>
      <sz val="12"/>
      <color rgb="FFFF0000"/>
      <name val="Arial"/>
      <family val="2"/>
    </font>
    <font>
      <sz val="12"/>
      <color theme="1"/>
      <name val="Calibri"/>
      <family val="2"/>
      <scheme val="minor"/>
    </font>
    <font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0" fontId="7" fillId="5" borderId="0" applyFill="0" applyBorder="0" applyProtection="0"/>
    <xf numFmtId="15" fontId="10" fillId="0" borderId="0" applyFill="0" applyBorder="0" applyProtection="0">
      <alignment horizontal="center"/>
    </xf>
    <xf numFmtId="165" fontId="11" fillId="6" borderId="18" applyAlignment="0" applyProtection="0"/>
    <xf numFmtId="0" fontId="21" fillId="0" borderId="19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1">
    <xf numFmtId="0" fontId="0" fillId="0" borderId="0" xfId="0"/>
    <xf numFmtId="0" fontId="13" fillId="0" borderId="0" xfId="0" applyFont="1" applyFill="1" applyBorder="1" applyAlignment="1" applyProtection="1">
      <alignment vertical="center"/>
    </xf>
    <xf numFmtId="0" fontId="14" fillId="0" borderId="0" xfId="0" applyFont="1" applyFill="1" applyBorder="1" applyAlignment="1" applyProtection="1">
      <alignment vertical="center"/>
    </xf>
    <xf numFmtId="0" fontId="14" fillId="0" borderId="0" xfId="0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>
      <alignment vertical="center"/>
    </xf>
    <xf numFmtId="165" fontId="12" fillId="0" borderId="0" xfId="3" applyFont="1" applyFill="1" applyBorder="1" applyAlignment="1" applyProtection="1">
      <alignment vertical="center"/>
    </xf>
    <xf numFmtId="165" fontId="12" fillId="0" borderId="0" xfId="3" applyFont="1" applyFill="1" applyBorder="1" applyAlignment="1">
      <alignment vertical="center"/>
    </xf>
    <xf numFmtId="165" fontId="11" fillId="0" borderId="0" xfId="3" applyFill="1" applyBorder="1" applyAlignment="1" applyProtection="1">
      <alignment vertical="center"/>
    </xf>
    <xf numFmtId="165" fontId="11" fillId="0" borderId="0" xfId="3" applyFill="1" applyBorder="1" applyAlignment="1" applyProtection="1">
      <alignment horizontal="center" vertical="center"/>
    </xf>
    <xf numFmtId="165" fontId="11" fillId="0" borderId="0" xfId="3" applyFill="1" applyBorder="1" applyAlignment="1">
      <alignment vertical="center"/>
    </xf>
    <xf numFmtId="0" fontId="14" fillId="0" borderId="1" xfId="0" applyFont="1" applyFill="1" applyBorder="1" applyAlignment="1" applyProtection="1">
      <alignment horizontal="center" vertical="center"/>
    </xf>
    <xf numFmtId="0" fontId="14" fillId="0" borderId="1" xfId="0" applyFont="1" applyFill="1" applyBorder="1" applyAlignment="1" applyProtection="1">
      <alignment vertical="center"/>
    </xf>
    <xf numFmtId="165" fontId="12" fillId="7" borderId="1" xfId="3" applyFont="1" applyFill="1" applyBorder="1" applyAlignment="1" applyProtection="1">
      <alignment vertical="center"/>
    </xf>
    <xf numFmtId="165" fontId="11" fillId="7" borderId="1" xfId="3" applyFill="1" applyBorder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right" vertical="center"/>
    </xf>
    <xf numFmtId="0" fontId="9" fillId="0" borderId="0" xfId="0" applyFont="1" applyFill="1" applyBorder="1" applyAlignment="1">
      <alignment vertical="center"/>
    </xf>
    <xf numFmtId="15" fontId="9" fillId="0" borderId="0" xfId="2" applyFont="1" applyFill="1" applyBorder="1" applyAlignment="1" applyProtection="1">
      <alignment horizontal="center" vertical="center"/>
    </xf>
    <xf numFmtId="15" fontId="9" fillId="0" borderId="0" xfId="2" applyFont="1" applyFill="1" applyBorder="1" applyAlignment="1" applyProtection="1">
      <alignment horizontal="right" vertical="center"/>
    </xf>
    <xf numFmtId="15" fontId="9" fillId="0" borderId="0" xfId="2" applyFont="1" applyFill="1" applyBorder="1" applyAlignment="1">
      <alignment horizontal="center" vertical="center"/>
    </xf>
    <xf numFmtId="0" fontId="15" fillId="8" borderId="0" xfId="0" applyFont="1" applyFill="1" applyBorder="1" applyAlignment="1" applyProtection="1">
      <alignment vertical="center"/>
    </xf>
    <xf numFmtId="0" fontId="3" fillId="8" borderId="0" xfId="0" applyFont="1" applyFill="1" applyBorder="1" applyAlignment="1" applyProtection="1">
      <alignment vertical="center"/>
    </xf>
    <xf numFmtId="0" fontId="15" fillId="8" borderId="0" xfId="0" applyFont="1" applyFill="1" applyAlignment="1" applyProtection="1">
      <alignment vertical="center"/>
    </xf>
    <xf numFmtId="0" fontId="4" fillId="8" borderId="0" xfId="0" applyFont="1" applyFill="1" applyBorder="1" applyAlignment="1" applyProtection="1">
      <alignment vertical="center"/>
    </xf>
    <xf numFmtId="15" fontId="4" fillId="8" borderId="0" xfId="2" applyFont="1" applyFill="1" applyBorder="1" applyAlignment="1" applyProtection="1">
      <alignment horizontal="center" vertical="center"/>
    </xf>
    <xf numFmtId="0" fontId="9" fillId="8" borderId="0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vertical="center"/>
    </xf>
    <xf numFmtId="0" fontId="13" fillId="0" borderId="0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>
      <alignment horizontal="left" vertical="center" wrapText="1" indent="1"/>
    </xf>
    <xf numFmtId="0" fontId="2" fillId="0" borderId="12" xfId="0" applyFont="1" applyBorder="1" applyAlignment="1">
      <alignment horizontal="left" vertical="center" wrapText="1" indent="1"/>
    </xf>
    <xf numFmtId="0" fontId="22" fillId="2" borderId="5" xfId="0" applyFont="1" applyFill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44" fontId="5" fillId="3" borderId="3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6" fillId="0" borderId="3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 wrapText="1" indent="1"/>
    </xf>
    <xf numFmtId="44" fontId="16" fillId="3" borderId="9" xfId="0" applyNumberFormat="1" applyFont="1" applyFill="1" applyBorder="1" applyAlignment="1">
      <alignment horizontal="center" vertical="center"/>
    </xf>
    <xf numFmtId="44" fontId="16" fillId="3" borderId="7" xfId="0" applyNumberFormat="1" applyFont="1" applyFill="1" applyBorder="1" applyAlignment="1">
      <alignment horizontal="center" vertical="center"/>
    </xf>
    <xf numFmtId="167" fontId="19" fillId="0" borderId="22" xfId="4" applyNumberFormat="1" applyFont="1" applyBorder="1" applyAlignment="1" applyProtection="1">
      <alignment horizontal="right" vertical="center"/>
    </xf>
    <xf numFmtId="167" fontId="0" fillId="0" borderId="0" xfId="0" applyNumberFormat="1" applyAlignment="1">
      <alignment vertical="center"/>
    </xf>
    <xf numFmtId="167" fontId="23" fillId="9" borderId="15" xfId="0" applyNumberFormat="1" applyFont="1" applyFill="1" applyBorder="1" applyAlignment="1" applyProtection="1">
      <alignment horizontal="right" vertical="center"/>
    </xf>
    <xf numFmtId="0" fontId="15" fillId="8" borderId="0" xfId="0" applyFont="1" applyFill="1" applyAlignment="1" applyProtection="1">
      <alignment vertical="center" wrapText="1"/>
    </xf>
    <xf numFmtId="0" fontId="2" fillId="4" borderId="23" xfId="0" applyFont="1" applyFill="1" applyBorder="1" applyAlignment="1">
      <alignment horizontal="left" vertical="center" wrapText="1" indent="1"/>
    </xf>
    <xf numFmtId="0" fontId="16" fillId="0" borderId="24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top"/>
    </xf>
    <xf numFmtId="167" fontId="19" fillId="0" borderId="21" xfId="4" applyNumberFormat="1" applyFont="1" applyBorder="1" applyAlignment="1" applyProtection="1">
      <alignment horizontal="right" vertical="center"/>
    </xf>
    <xf numFmtId="167" fontId="25" fillId="0" borderId="20" xfId="0" applyNumberFormat="1" applyFont="1" applyFill="1" applyBorder="1" applyAlignment="1" applyProtection="1">
      <alignment horizontal="center" vertical="center"/>
    </xf>
    <xf numFmtId="0" fontId="19" fillId="0" borderId="25" xfId="0" applyFont="1" applyFill="1" applyBorder="1" applyAlignment="1" applyProtection="1">
      <alignment horizontal="center" vertical="center"/>
    </xf>
    <xf numFmtId="0" fontId="19" fillId="0" borderId="26" xfId="0" applyFont="1" applyFill="1" applyBorder="1" applyAlignment="1" applyProtection="1">
      <alignment horizontal="center" vertical="center"/>
    </xf>
    <xf numFmtId="0" fontId="20" fillId="9" borderId="6" xfId="0" applyFont="1" applyFill="1" applyBorder="1" applyAlignment="1" applyProtection="1">
      <alignment horizontal="center" vertical="center"/>
    </xf>
    <xf numFmtId="167" fontId="20" fillId="0" borderId="3" xfId="0" applyNumberFormat="1" applyFont="1" applyFill="1" applyBorder="1" applyAlignment="1" applyProtection="1">
      <alignment horizontal="right" vertical="center"/>
    </xf>
    <xf numFmtId="0" fontId="19" fillId="3" borderId="10" xfId="0" quotePrefix="1" applyFont="1" applyFill="1" applyBorder="1" applyAlignment="1">
      <alignment horizontal="center" vertical="center" wrapText="1"/>
    </xf>
    <xf numFmtId="0" fontId="19" fillId="3" borderId="16" xfId="0" quotePrefix="1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left" vertical="center" wrapText="1" indent="1"/>
    </xf>
    <xf numFmtId="0" fontId="16" fillId="0" borderId="14" xfId="0" applyFont="1" applyBorder="1" applyAlignment="1">
      <alignment horizontal="left" vertical="center" wrapText="1" indent="1"/>
    </xf>
    <xf numFmtId="44" fontId="16" fillId="3" borderId="27" xfId="0" applyNumberFormat="1" applyFont="1" applyFill="1" applyBorder="1" applyAlignment="1">
      <alignment horizontal="center" vertical="center"/>
    </xf>
    <xf numFmtId="165" fontId="12" fillId="7" borderId="2" xfId="3" applyFont="1" applyFill="1" applyBorder="1" applyAlignment="1" applyProtection="1">
      <alignment horizontal="left" vertical="center"/>
    </xf>
    <xf numFmtId="165" fontId="12" fillId="7" borderId="18" xfId="3" applyFont="1" applyFill="1" applyBorder="1" applyAlignment="1" applyProtection="1">
      <alignment horizontal="left" vertical="center"/>
    </xf>
    <xf numFmtId="165" fontId="12" fillId="7" borderId="2" xfId="3" applyFont="1" applyFill="1" applyBorder="1" applyAlignment="1" applyProtection="1">
      <alignment horizontal="left" vertical="top"/>
    </xf>
    <xf numFmtId="165" fontId="12" fillId="7" borderId="18" xfId="3" applyFont="1" applyFill="1" applyBorder="1" applyAlignment="1" applyProtection="1">
      <alignment horizontal="left" vertical="top"/>
    </xf>
    <xf numFmtId="165" fontId="12" fillId="7" borderId="17" xfId="3" applyFont="1" applyFill="1" applyBorder="1" applyAlignment="1" applyProtection="1">
      <alignment horizontal="left" vertical="top"/>
    </xf>
    <xf numFmtId="165" fontId="11" fillId="6" borderId="4" xfId="3" applyFont="1" applyBorder="1" applyAlignment="1" applyProtection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 indent="1"/>
    </xf>
    <xf numFmtId="0" fontId="16" fillId="0" borderId="2" xfId="0" applyFont="1" applyBorder="1" applyAlignment="1">
      <alignment horizontal="left" vertical="center" wrapText="1" indent="1"/>
    </xf>
    <xf numFmtId="0" fontId="16" fillId="0" borderId="28" xfId="0" applyFont="1" applyBorder="1" applyAlignment="1">
      <alignment horizontal="left" vertical="center" wrapText="1" indent="1"/>
    </xf>
    <xf numFmtId="0" fontId="16" fillId="0" borderId="29" xfId="0" applyFont="1" applyBorder="1" applyAlignment="1">
      <alignment horizontal="left" vertical="center" wrapText="1" indent="1"/>
    </xf>
    <xf numFmtId="0" fontId="16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24" fillId="7" borderId="1" xfId="0" applyFont="1" applyFill="1" applyBorder="1" applyAlignment="1">
      <alignment vertical="center"/>
    </xf>
  </cellXfs>
  <cellStyles count="8">
    <cellStyle name="Currency 2" xfId="5" xr:uid="{02DBB927-3214-4AD8-9034-4022252F411C}"/>
    <cellStyle name="Currency 2 2" xfId="7" xr:uid="{4A2EDC47-A976-4CA5-AE4B-E050E1FDFA9C}"/>
    <cellStyle name="Currency 3" xfId="6" xr:uid="{13196DF2-13A6-4948-806E-7E473B6BE6FF}"/>
    <cellStyle name="Hyperlink" xfId="1" builtinId="8"/>
    <cellStyle name="IADate" xfId="2" xr:uid="{DDFE938D-C86B-4B81-8112-EEC5CC97FA51}"/>
    <cellStyle name="IAHeader1" xfId="3" xr:uid="{DC7477C4-9B96-4E80-B992-265C73786164}"/>
    <cellStyle name="IATotal" xfId="4" xr:uid="{B5FE9577-6B17-43F0-A21C-42E2A1B9E9BF}"/>
    <cellStyle name="Normal" xfId="0" builtinId="0"/>
  </cellStyles>
  <dxfs count="3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678EF-940A-4D4F-BD2C-B74F4C735B71}">
  <sheetPr>
    <pageSetUpPr fitToPage="1"/>
  </sheetPr>
  <dimension ref="A1:W20"/>
  <sheetViews>
    <sheetView showGridLines="0" topLeftCell="C1" workbookViewId="0">
      <selection activeCell="F10" sqref="F10"/>
    </sheetView>
  </sheetViews>
  <sheetFormatPr defaultColWidth="0" defaultRowHeight="12.75" x14ac:dyDescent="0.25"/>
  <cols>
    <col min="1" max="1" width="3.5703125" style="1" customWidth="1"/>
    <col min="2" max="2" width="3.5703125" style="2" customWidth="1"/>
    <col min="3" max="3" width="127" style="2" bestFit="1" customWidth="1"/>
    <col min="4" max="5" width="12.140625" style="2" customWidth="1"/>
    <col min="6" max="8" width="12.7109375" style="2" customWidth="1"/>
    <col min="9" max="15" width="12.7109375" style="3" customWidth="1"/>
    <col min="16" max="16" width="12.5703125" style="3" customWidth="1"/>
    <col min="17" max="17" width="5.5703125" style="2" customWidth="1"/>
    <col min="18" max="22" width="12.7109375" style="2" customWidth="1"/>
    <col min="23" max="23" width="5.5703125" style="2" customWidth="1"/>
    <col min="24" max="29" width="12.7109375" style="4" customWidth="1"/>
    <col min="30" max="16384" width="0" style="4" hidden="1"/>
  </cols>
  <sheetData>
    <row r="1" spans="1:23" s="17" customFormat="1" ht="20.25" x14ac:dyDescent="0.25">
      <c r="A1" s="26"/>
      <c r="B1" s="27"/>
      <c r="C1" s="26" t="s">
        <v>16</v>
      </c>
      <c r="D1" s="15"/>
      <c r="E1" s="15"/>
      <c r="F1" s="15"/>
      <c r="G1" s="15"/>
      <c r="H1" s="15"/>
      <c r="I1" s="16"/>
      <c r="J1" s="16"/>
      <c r="K1" s="16"/>
      <c r="L1" s="16"/>
      <c r="M1" s="16"/>
      <c r="N1" s="16"/>
      <c r="O1" s="16"/>
      <c r="P1" s="16"/>
      <c r="Q1" s="15"/>
      <c r="R1" s="15"/>
      <c r="S1" s="15"/>
      <c r="T1" s="15"/>
      <c r="U1" s="15"/>
      <c r="V1" s="15"/>
      <c r="W1" s="15"/>
    </row>
    <row r="2" spans="1:23" s="17" customFormat="1" ht="53.45" customHeight="1" x14ac:dyDescent="0.25">
      <c r="A2" s="28"/>
      <c r="B2" s="27"/>
      <c r="C2" s="52" t="s">
        <v>45</v>
      </c>
      <c r="D2" s="15"/>
      <c r="E2" s="15"/>
      <c r="F2" s="15"/>
      <c r="G2" s="15"/>
      <c r="H2" s="15"/>
      <c r="I2" s="18"/>
      <c r="J2" s="18"/>
      <c r="K2" s="18"/>
      <c r="L2" s="18"/>
      <c r="M2" s="18"/>
      <c r="N2" s="18"/>
      <c r="O2" s="18"/>
      <c r="P2" s="18"/>
      <c r="Q2" s="15"/>
      <c r="R2" s="15"/>
      <c r="S2" s="15"/>
      <c r="T2" s="15"/>
      <c r="U2" s="15"/>
      <c r="V2" s="15"/>
      <c r="W2" s="15"/>
    </row>
    <row r="3" spans="1:23" s="22" customFormat="1" x14ac:dyDescent="0.25">
      <c r="A3" s="31"/>
      <c r="B3" s="29"/>
      <c r="C3" s="29"/>
      <c r="D3" s="19"/>
      <c r="E3" s="19"/>
      <c r="F3" s="19"/>
      <c r="G3" s="19"/>
      <c r="H3" s="19"/>
      <c r="I3" s="20"/>
      <c r="J3" s="20"/>
      <c r="K3" s="20"/>
      <c r="L3" s="20"/>
      <c r="M3" s="20"/>
      <c r="N3" s="20"/>
      <c r="O3" s="20"/>
      <c r="P3" s="20"/>
      <c r="Q3" s="21"/>
      <c r="R3" s="21"/>
      <c r="S3" s="21"/>
      <c r="T3" s="21"/>
      <c r="U3" s="21"/>
      <c r="V3" s="21"/>
      <c r="W3" s="21"/>
    </row>
    <row r="4" spans="1:23" s="25" customFormat="1" ht="20.25" x14ac:dyDescent="0.25">
      <c r="A4" s="28"/>
      <c r="B4" s="30"/>
      <c r="C4" s="28" t="s">
        <v>5</v>
      </c>
      <c r="D4" s="23"/>
      <c r="E4" s="23"/>
      <c r="F4" s="23"/>
      <c r="G4" s="23"/>
      <c r="H4" s="23"/>
      <c r="I4" s="23"/>
      <c r="J4" s="23"/>
      <c r="K4" s="23"/>
      <c r="L4" s="23"/>
      <c r="M4" s="24"/>
      <c r="N4" s="24"/>
      <c r="O4" s="24"/>
      <c r="P4" s="24"/>
      <c r="Q4" s="24"/>
      <c r="R4" s="24"/>
      <c r="S4" s="24"/>
    </row>
    <row r="5" spans="1:23" s="25" customFormat="1" x14ac:dyDescent="0.25">
      <c r="A5" s="29"/>
      <c r="B5" s="30"/>
      <c r="C5" s="30"/>
      <c r="D5" s="23"/>
      <c r="E5" s="23"/>
      <c r="F5" s="23"/>
      <c r="G5" s="23"/>
      <c r="H5" s="23"/>
      <c r="I5" s="23"/>
      <c r="J5" s="23"/>
      <c r="K5" s="23"/>
      <c r="L5" s="23"/>
      <c r="M5" s="24"/>
      <c r="N5" s="24"/>
      <c r="O5" s="24"/>
      <c r="P5" s="24"/>
      <c r="Q5" s="24"/>
      <c r="R5" s="24"/>
      <c r="S5" s="24"/>
    </row>
    <row r="6" spans="1:23" x14ac:dyDescent="0.25">
      <c r="E6" s="3"/>
      <c r="F6" s="3"/>
      <c r="G6" s="3"/>
      <c r="H6" s="3"/>
      <c r="M6" s="2"/>
      <c r="N6" s="2"/>
      <c r="O6" s="2"/>
      <c r="P6" s="2"/>
      <c r="T6" s="4"/>
      <c r="U6" s="4"/>
      <c r="V6" s="4"/>
      <c r="W6" s="4"/>
    </row>
    <row r="7" spans="1:23" s="6" customFormat="1" ht="18" customHeight="1" x14ac:dyDescent="0.25">
      <c r="A7" s="12">
        <v>1</v>
      </c>
      <c r="B7" s="67" t="s">
        <v>10</v>
      </c>
      <c r="C7" s="68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1:23" x14ac:dyDescent="0.25">
      <c r="B8" s="10" t="s">
        <v>6</v>
      </c>
      <c r="C8" s="11" t="s">
        <v>24</v>
      </c>
      <c r="E8" s="3"/>
      <c r="F8" s="3"/>
      <c r="G8" s="3"/>
      <c r="H8" s="3"/>
      <c r="M8" s="2"/>
      <c r="N8" s="2"/>
      <c r="O8" s="2"/>
      <c r="P8" s="2"/>
      <c r="T8" s="4"/>
      <c r="U8" s="4"/>
      <c r="V8" s="4"/>
      <c r="W8" s="4"/>
    </row>
    <row r="9" spans="1:23" x14ac:dyDescent="0.25">
      <c r="B9" s="10" t="s">
        <v>7</v>
      </c>
      <c r="C9" s="11" t="s">
        <v>15</v>
      </c>
      <c r="E9" s="3"/>
      <c r="F9" s="3"/>
      <c r="G9" s="3"/>
      <c r="H9" s="3"/>
      <c r="M9" s="2"/>
      <c r="N9" s="2"/>
      <c r="O9" s="2"/>
      <c r="P9" s="2"/>
      <c r="T9" s="4"/>
      <c r="U9" s="4"/>
      <c r="V9" s="4"/>
      <c r="W9" s="4"/>
    </row>
    <row r="10" spans="1:23" s="6" customFormat="1" ht="18" customHeight="1" x14ac:dyDescent="0.25">
      <c r="A10" s="12">
        <v>2</v>
      </c>
      <c r="B10" s="67" t="s">
        <v>11</v>
      </c>
      <c r="C10" s="68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23" x14ac:dyDescent="0.25">
      <c r="B11" s="10" t="s">
        <v>6</v>
      </c>
      <c r="C11" s="11" t="s">
        <v>25</v>
      </c>
      <c r="E11" s="3"/>
      <c r="F11" s="3"/>
      <c r="G11" s="3"/>
      <c r="H11" s="3"/>
      <c r="M11" s="2"/>
      <c r="N11" s="2"/>
      <c r="O11" s="2"/>
      <c r="P11" s="2"/>
      <c r="T11" s="4"/>
      <c r="U11" s="4"/>
      <c r="V11" s="4"/>
      <c r="W11" s="4"/>
    </row>
    <row r="12" spans="1:23" x14ac:dyDescent="0.25">
      <c r="B12" s="10" t="s">
        <v>7</v>
      </c>
      <c r="C12" s="11" t="s">
        <v>14</v>
      </c>
      <c r="E12" s="3"/>
      <c r="F12" s="3"/>
      <c r="G12" s="3"/>
      <c r="H12" s="3"/>
      <c r="M12" s="2"/>
      <c r="N12" s="2"/>
      <c r="O12" s="2"/>
      <c r="P12" s="2"/>
      <c r="T12" s="4"/>
      <c r="U12" s="4"/>
      <c r="V12" s="4"/>
      <c r="W12" s="4"/>
    </row>
    <row r="13" spans="1:23" x14ac:dyDescent="0.25">
      <c r="B13" s="10" t="s">
        <v>8</v>
      </c>
      <c r="C13" s="11" t="s">
        <v>15</v>
      </c>
      <c r="E13" s="3"/>
      <c r="F13" s="3"/>
      <c r="G13" s="3"/>
      <c r="H13" s="3"/>
      <c r="M13" s="2"/>
      <c r="N13" s="2"/>
      <c r="O13" s="2"/>
      <c r="P13" s="2"/>
      <c r="T13" s="4"/>
      <c r="U13" s="4"/>
      <c r="V13" s="4"/>
      <c r="W13" s="4"/>
    </row>
    <row r="14" spans="1:23" s="9" customFormat="1" ht="15.75" x14ac:dyDescent="0.25">
      <c r="A14" s="12" t="s">
        <v>12</v>
      </c>
      <c r="B14" s="13"/>
      <c r="C14" s="12"/>
      <c r="D14" s="7"/>
      <c r="E14" s="7"/>
      <c r="F14" s="7"/>
      <c r="G14" s="7"/>
      <c r="H14" s="7"/>
      <c r="I14" s="8"/>
      <c r="J14" s="8"/>
      <c r="K14" s="8"/>
      <c r="L14" s="8"/>
      <c r="M14" s="8"/>
      <c r="N14" s="8"/>
      <c r="O14" s="8"/>
      <c r="P14" s="8"/>
      <c r="Q14" s="7"/>
      <c r="R14" s="7"/>
      <c r="S14" s="7"/>
      <c r="T14" s="7"/>
      <c r="U14" s="7"/>
      <c r="V14" s="7"/>
      <c r="W14" s="7"/>
    </row>
    <row r="15" spans="1:23" x14ac:dyDescent="0.25">
      <c r="B15" s="10" t="s">
        <v>6</v>
      </c>
      <c r="C15" s="55" t="s">
        <v>49</v>
      </c>
    </row>
    <row r="16" spans="1:23" x14ac:dyDescent="0.25">
      <c r="B16" s="10" t="s">
        <v>7</v>
      </c>
      <c r="C16" s="55" t="s">
        <v>51</v>
      </c>
    </row>
    <row r="17" spans="1:23" x14ac:dyDescent="0.25">
      <c r="B17" s="10" t="s">
        <v>8</v>
      </c>
      <c r="C17" s="55" t="s">
        <v>31</v>
      </c>
    </row>
    <row r="18" spans="1:23" s="9" customFormat="1" ht="15.75" x14ac:dyDescent="0.25">
      <c r="B18" s="10" t="s">
        <v>27</v>
      </c>
      <c r="C18" s="55" t="s">
        <v>32</v>
      </c>
      <c r="D18" s="7"/>
      <c r="E18" s="7"/>
      <c r="F18" s="7"/>
      <c r="G18" s="7"/>
      <c r="H18" s="7"/>
      <c r="I18" s="8"/>
      <c r="J18" s="8"/>
      <c r="K18" s="8"/>
      <c r="L18" s="8"/>
      <c r="M18" s="8"/>
      <c r="N18" s="8"/>
      <c r="O18" s="8"/>
      <c r="P18" s="8"/>
      <c r="Q18" s="7"/>
      <c r="R18" s="7"/>
      <c r="S18" s="7"/>
      <c r="T18" s="7"/>
      <c r="U18" s="7"/>
      <c r="V18" s="7"/>
      <c r="W18" s="7"/>
    </row>
    <row r="19" spans="1:23" x14ac:dyDescent="0.25">
      <c r="B19" s="10" t="s">
        <v>28</v>
      </c>
      <c r="C19" s="11" t="s">
        <v>13</v>
      </c>
    </row>
    <row r="20" spans="1:23" ht="15.6" customHeight="1" x14ac:dyDescent="0.25">
      <c r="A20" s="69" t="s">
        <v>9</v>
      </c>
      <c r="B20" s="70"/>
      <c r="C20" s="71"/>
    </row>
  </sheetData>
  <mergeCells count="3">
    <mergeCell ref="B7:C7"/>
    <mergeCell ref="B10:C10"/>
    <mergeCell ref="A20:C20"/>
  </mergeCells>
  <conditionalFormatting sqref="A5">
    <cfRule type="expression" dxfId="2" priority="1" stopIfTrue="1">
      <formula>ABS(MasterCheck)&gt;Tolerance</formula>
    </cfRule>
  </conditionalFormatting>
  <printOptions horizontalCentered="1"/>
  <pageMargins left="0.35433070866141736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AA299-25F3-4172-B595-5DC26E870D49}">
  <sheetPr>
    <pageSetUpPr fitToPage="1"/>
  </sheetPr>
  <dimension ref="A1:I17"/>
  <sheetViews>
    <sheetView showGridLines="0" zoomScale="80" zoomScaleNormal="80" workbookViewId="0">
      <selection activeCell="C13" sqref="C13"/>
    </sheetView>
  </sheetViews>
  <sheetFormatPr defaultColWidth="8.85546875" defaultRowHeight="15" x14ac:dyDescent="0.25"/>
  <cols>
    <col min="1" max="1" width="30.28515625" style="34" customWidth="1"/>
    <col min="2" max="2" width="52.140625" style="34" bestFit="1" customWidth="1"/>
    <col min="3" max="3" width="16.7109375" style="34" customWidth="1"/>
    <col min="4" max="4" width="15.5703125" style="34" customWidth="1"/>
    <col min="5" max="5" width="12.28515625" style="34" bestFit="1" customWidth="1"/>
    <col min="6" max="6" width="12.7109375" style="34" bestFit="1" customWidth="1"/>
    <col min="7" max="8" width="12.28515625" style="34" bestFit="1" customWidth="1"/>
    <col min="9" max="9" width="15.42578125" style="34" customWidth="1"/>
    <col min="10" max="10" width="12.7109375" style="34" customWidth="1"/>
    <col min="11" max="16384" width="8.85546875" style="34"/>
  </cols>
  <sheetData>
    <row r="1" spans="1:9" ht="18" x14ac:dyDescent="0.25">
      <c r="A1" s="33" t="s">
        <v>46</v>
      </c>
      <c r="C1" s="32"/>
    </row>
    <row r="2" spans="1:9" x14ac:dyDescent="0.25">
      <c r="A2" s="32"/>
      <c r="C2" s="32"/>
    </row>
    <row r="3" spans="1:9" ht="22.15" customHeight="1" x14ac:dyDescent="0.25">
      <c r="A3" s="42" t="s">
        <v>0</v>
      </c>
      <c r="C3" s="32"/>
    </row>
    <row r="4" spans="1:9" ht="22.15" customHeight="1" x14ac:dyDescent="0.25">
      <c r="A4" s="43" t="s">
        <v>1</v>
      </c>
      <c r="C4" s="32"/>
    </row>
    <row r="5" spans="1:9" ht="22.15" customHeight="1" x14ac:dyDescent="0.25">
      <c r="A5" s="43" t="s">
        <v>2</v>
      </c>
      <c r="C5" s="32"/>
      <c r="F5" s="34" t="s">
        <v>3</v>
      </c>
    </row>
    <row r="6" spans="1:9" ht="15.75" thickBot="1" x14ac:dyDescent="0.3">
      <c r="B6" s="32"/>
      <c r="C6" s="32"/>
    </row>
    <row r="7" spans="1:9" ht="36" customHeight="1" thickBot="1" x14ac:dyDescent="0.3">
      <c r="B7" s="38" t="s">
        <v>52</v>
      </c>
      <c r="C7" s="39" t="s">
        <v>23</v>
      </c>
    </row>
    <row r="8" spans="1:9" ht="36" customHeight="1" thickBot="1" x14ac:dyDescent="0.3">
      <c r="B8" s="40" t="s">
        <v>4</v>
      </c>
      <c r="C8" s="41">
        <v>119112.13</v>
      </c>
    </row>
    <row r="9" spans="1:9" ht="21" customHeight="1" thickBot="1" x14ac:dyDescent="0.3">
      <c r="A9" s="44"/>
      <c r="B9" s="43"/>
      <c r="C9" s="43"/>
      <c r="D9" s="44"/>
      <c r="E9" s="72" t="s">
        <v>19</v>
      </c>
      <c r="F9" s="73"/>
      <c r="G9" s="73"/>
      <c r="H9" s="73"/>
      <c r="I9" s="73"/>
    </row>
    <row r="10" spans="1:9" ht="30" customHeight="1" thickBot="1" x14ac:dyDescent="0.3">
      <c r="A10" s="62" t="s">
        <v>17</v>
      </c>
      <c r="B10" s="63" t="s">
        <v>18</v>
      </c>
      <c r="C10" s="78" t="s">
        <v>23</v>
      </c>
      <c r="D10" s="44"/>
      <c r="E10" s="58" t="s">
        <v>20</v>
      </c>
      <c r="F10" s="59" t="s">
        <v>21</v>
      </c>
      <c r="G10" s="59" t="s">
        <v>29</v>
      </c>
      <c r="H10" s="59" t="s">
        <v>30</v>
      </c>
      <c r="I10" s="60" t="s">
        <v>22</v>
      </c>
    </row>
    <row r="11" spans="1:9" ht="30" customHeight="1" x14ac:dyDescent="0.25">
      <c r="A11" s="36" t="s">
        <v>36</v>
      </c>
      <c r="B11" s="74" t="s">
        <v>26</v>
      </c>
      <c r="C11" s="80"/>
      <c r="D11" s="44"/>
      <c r="E11" s="57">
        <f>$C$11/4</f>
        <v>0</v>
      </c>
      <c r="F11" s="57">
        <f>$C$11/4</f>
        <v>0</v>
      </c>
      <c r="G11" s="57">
        <f>$C$11/4</f>
        <v>0</v>
      </c>
      <c r="H11" s="57">
        <f>$C$11/4</f>
        <v>0</v>
      </c>
      <c r="I11" s="51">
        <f>SUM(E11:H11)</f>
        <v>0</v>
      </c>
    </row>
    <row r="12" spans="1:9" ht="45" x14ac:dyDescent="0.25">
      <c r="A12" s="36" t="s">
        <v>37</v>
      </c>
      <c r="B12" s="75" t="s">
        <v>38</v>
      </c>
      <c r="C12" s="80"/>
      <c r="D12" s="44"/>
      <c r="E12" s="57">
        <f>$C$12/4</f>
        <v>0</v>
      </c>
      <c r="F12" s="57">
        <f t="shared" ref="F12:H12" si="0">$C$12/4</f>
        <v>0</v>
      </c>
      <c r="G12" s="57">
        <f t="shared" si="0"/>
        <v>0</v>
      </c>
      <c r="H12" s="57">
        <f t="shared" si="0"/>
        <v>0</v>
      </c>
      <c r="I12" s="51">
        <f>SUM(E12:H12)</f>
        <v>0</v>
      </c>
    </row>
    <row r="13" spans="1:9" ht="42" customHeight="1" x14ac:dyDescent="0.25">
      <c r="A13" s="53" t="s">
        <v>34</v>
      </c>
      <c r="B13" s="76" t="s">
        <v>39</v>
      </c>
      <c r="C13" s="80"/>
      <c r="D13" s="44"/>
      <c r="E13" s="57">
        <f>$C$13/4</f>
        <v>0</v>
      </c>
      <c r="F13" s="57">
        <f t="shared" ref="F13:H13" si="1">$C$13/4</f>
        <v>0</v>
      </c>
      <c r="G13" s="57">
        <f t="shared" si="1"/>
        <v>0</v>
      </c>
      <c r="H13" s="57">
        <f t="shared" si="1"/>
        <v>0</v>
      </c>
      <c r="I13" s="51">
        <f>SUM(E13:H13)</f>
        <v>0</v>
      </c>
    </row>
    <row r="14" spans="1:9" ht="42" customHeight="1" thickBot="1" x14ac:dyDescent="0.3">
      <c r="A14" s="64" t="s">
        <v>35</v>
      </c>
      <c r="B14" s="77" t="s">
        <v>33</v>
      </c>
      <c r="C14" s="80"/>
      <c r="D14" s="44"/>
      <c r="E14" s="57">
        <f>$C$14/4</f>
        <v>0</v>
      </c>
      <c r="F14" s="57">
        <f t="shared" ref="F14:H14" si="2">$C$14/4</f>
        <v>0</v>
      </c>
      <c r="G14" s="57">
        <f t="shared" si="2"/>
        <v>0</v>
      </c>
      <c r="H14" s="57">
        <f t="shared" si="2"/>
        <v>0</v>
      </c>
      <c r="I14" s="51">
        <f>SUM(E14:H14)</f>
        <v>0</v>
      </c>
    </row>
    <row r="15" spans="1:9" ht="36" customHeight="1" thickBot="1" x14ac:dyDescent="0.3">
      <c r="A15" s="44"/>
      <c r="B15" s="44"/>
      <c r="C15" s="44"/>
      <c r="D15" s="44"/>
      <c r="E15" s="56">
        <f>SUM(E11:E14)</f>
        <v>0</v>
      </c>
      <c r="F15" s="49">
        <f>SUM(F11:F14)</f>
        <v>0</v>
      </c>
      <c r="G15" s="49">
        <f t="shared" ref="G15:H15" si="3">SUM(G11:G14)</f>
        <v>0</v>
      </c>
      <c r="H15" s="49">
        <f t="shared" si="3"/>
        <v>0</v>
      </c>
      <c r="I15" s="61">
        <f>SUM(E15:H15)</f>
        <v>0</v>
      </c>
    </row>
    <row r="16" spans="1:9" x14ac:dyDescent="0.25">
      <c r="E16" s="1"/>
      <c r="F16" s="2"/>
      <c r="G16" s="35"/>
    </row>
    <row r="17" spans="2:7" x14ac:dyDescent="0.25">
      <c r="B17" s="50" t="s">
        <v>3</v>
      </c>
      <c r="E17" s="1"/>
      <c r="F17" s="2"/>
      <c r="G17" s="35"/>
    </row>
  </sheetData>
  <mergeCells count="1">
    <mergeCell ref="E9:I9"/>
  </mergeCells>
  <printOptions horizontalCentered="1"/>
  <pageMargins left="0.31496062992125984" right="0.23622047244094491" top="0.82" bottom="0.51181102362204722" header="0.49" footer="0.31496062992125984"/>
  <pageSetup paperSize="9"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60358-6636-427B-BEBF-1629DD6109D8}">
  <sheetPr>
    <pageSetUpPr fitToPage="1"/>
  </sheetPr>
  <dimension ref="A1:W20"/>
  <sheetViews>
    <sheetView showGridLines="0" workbookViewId="0">
      <selection activeCell="C16" sqref="C16"/>
    </sheetView>
  </sheetViews>
  <sheetFormatPr defaultColWidth="0" defaultRowHeight="12.75" x14ac:dyDescent="0.25"/>
  <cols>
    <col min="1" max="1" width="3.5703125" style="1" customWidth="1"/>
    <col min="2" max="2" width="3.5703125" style="2" customWidth="1"/>
    <col min="3" max="3" width="127" style="2" bestFit="1" customWidth="1"/>
    <col min="4" max="5" width="12.140625" style="2" customWidth="1"/>
    <col min="6" max="8" width="12.7109375" style="2" customWidth="1"/>
    <col min="9" max="15" width="12.7109375" style="3" customWidth="1"/>
    <col min="16" max="16" width="12.5703125" style="3" customWidth="1"/>
    <col min="17" max="17" width="5.5703125" style="2" customWidth="1"/>
    <col min="18" max="22" width="12.7109375" style="2" customWidth="1"/>
    <col min="23" max="23" width="5.5703125" style="2" customWidth="1"/>
    <col min="24" max="29" width="12.7109375" style="4" customWidth="1"/>
    <col min="30" max="16384" width="0" style="4" hidden="1"/>
  </cols>
  <sheetData>
    <row r="1" spans="1:23" s="17" customFormat="1" ht="20.25" x14ac:dyDescent="0.25">
      <c r="A1" s="26"/>
      <c r="B1" s="27"/>
      <c r="C1" s="26" t="s">
        <v>16</v>
      </c>
      <c r="D1" s="15"/>
      <c r="E1" s="15"/>
      <c r="F1" s="15"/>
      <c r="G1" s="15"/>
      <c r="H1" s="15"/>
      <c r="I1" s="16"/>
      <c r="J1" s="16"/>
      <c r="K1" s="16"/>
      <c r="L1" s="16"/>
      <c r="M1" s="16"/>
      <c r="N1" s="16"/>
      <c r="O1" s="16"/>
      <c r="P1" s="16"/>
      <c r="Q1" s="15"/>
      <c r="R1" s="15"/>
      <c r="S1" s="15"/>
      <c r="T1" s="15"/>
      <c r="U1" s="15"/>
      <c r="V1" s="15"/>
      <c r="W1" s="15"/>
    </row>
    <row r="2" spans="1:23" s="17" customFormat="1" ht="53.45" customHeight="1" x14ac:dyDescent="0.25">
      <c r="A2" s="28"/>
      <c r="B2" s="27"/>
      <c r="C2" s="52" t="s">
        <v>44</v>
      </c>
      <c r="D2" s="15"/>
      <c r="E2" s="15"/>
      <c r="F2" s="15"/>
      <c r="G2" s="15"/>
      <c r="H2" s="15"/>
      <c r="I2" s="18"/>
      <c r="J2" s="18"/>
      <c r="K2" s="18"/>
      <c r="L2" s="18"/>
      <c r="M2" s="18"/>
      <c r="N2" s="18"/>
      <c r="O2" s="18"/>
      <c r="P2" s="18"/>
      <c r="Q2" s="15"/>
      <c r="R2" s="15"/>
      <c r="S2" s="15"/>
      <c r="T2" s="15"/>
      <c r="U2" s="15"/>
      <c r="V2" s="15"/>
      <c r="W2" s="15"/>
    </row>
    <row r="3" spans="1:23" s="22" customFormat="1" x14ac:dyDescent="0.25">
      <c r="A3" s="31"/>
      <c r="B3" s="29"/>
      <c r="C3" s="29"/>
      <c r="D3" s="19"/>
      <c r="E3" s="19"/>
      <c r="F3" s="19"/>
      <c r="G3" s="19"/>
      <c r="H3" s="19"/>
      <c r="I3" s="20"/>
      <c r="J3" s="20"/>
      <c r="K3" s="20"/>
      <c r="L3" s="20"/>
      <c r="M3" s="20"/>
      <c r="N3" s="20"/>
      <c r="O3" s="20"/>
      <c r="P3" s="20"/>
      <c r="Q3" s="21"/>
      <c r="R3" s="21"/>
      <c r="S3" s="21"/>
      <c r="T3" s="21"/>
      <c r="U3" s="21"/>
      <c r="V3" s="21"/>
      <c r="W3" s="21"/>
    </row>
    <row r="4" spans="1:23" s="25" customFormat="1" ht="20.25" x14ac:dyDescent="0.25">
      <c r="A4" s="28"/>
      <c r="B4" s="30"/>
      <c r="C4" s="28" t="s">
        <v>5</v>
      </c>
      <c r="D4" s="23"/>
      <c r="E4" s="23"/>
      <c r="F4" s="23"/>
      <c r="G4" s="23"/>
      <c r="H4" s="23"/>
      <c r="I4" s="23"/>
      <c r="J4" s="23"/>
      <c r="K4" s="23"/>
      <c r="L4" s="23"/>
      <c r="M4" s="24"/>
      <c r="N4" s="24"/>
      <c r="O4" s="24"/>
      <c r="P4" s="24"/>
      <c r="Q4" s="24"/>
      <c r="R4" s="24"/>
      <c r="S4" s="24"/>
    </row>
    <row r="5" spans="1:23" s="25" customFormat="1" x14ac:dyDescent="0.25">
      <c r="A5" s="29"/>
      <c r="B5" s="30"/>
      <c r="C5" s="30"/>
      <c r="D5" s="23"/>
      <c r="E5" s="23"/>
      <c r="F5" s="23"/>
      <c r="G5" s="23"/>
      <c r="H5" s="23"/>
      <c r="I5" s="23"/>
      <c r="J5" s="23"/>
      <c r="K5" s="23"/>
      <c r="L5" s="23"/>
      <c r="M5" s="24"/>
      <c r="N5" s="24"/>
      <c r="O5" s="24"/>
      <c r="P5" s="24"/>
      <c r="Q5" s="24"/>
      <c r="R5" s="24"/>
      <c r="S5" s="24"/>
    </row>
    <row r="6" spans="1:23" x14ac:dyDescent="0.25">
      <c r="E6" s="3"/>
      <c r="F6" s="3"/>
      <c r="G6" s="3"/>
      <c r="H6" s="3"/>
      <c r="M6" s="2"/>
      <c r="N6" s="2"/>
      <c r="O6" s="2"/>
      <c r="P6" s="2"/>
      <c r="T6" s="4"/>
      <c r="U6" s="4"/>
      <c r="V6" s="4"/>
      <c r="W6" s="4"/>
    </row>
    <row r="7" spans="1:23" s="6" customFormat="1" ht="18" customHeight="1" x14ac:dyDescent="0.25">
      <c r="A7" s="12">
        <v>1</v>
      </c>
      <c r="B7" s="67" t="s">
        <v>10</v>
      </c>
      <c r="C7" s="68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1:23" x14ac:dyDescent="0.25">
      <c r="B8" s="10" t="s">
        <v>6</v>
      </c>
      <c r="C8" s="11" t="s">
        <v>24</v>
      </c>
      <c r="E8" s="3"/>
      <c r="F8" s="3"/>
      <c r="G8" s="3"/>
      <c r="H8" s="3"/>
      <c r="M8" s="2"/>
      <c r="N8" s="2"/>
      <c r="O8" s="2"/>
      <c r="P8" s="2"/>
      <c r="T8" s="4"/>
      <c r="U8" s="4"/>
      <c r="V8" s="4"/>
      <c r="W8" s="4"/>
    </row>
    <row r="9" spans="1:23" x14ac:dyDescent="0.25">
      <c r="B9" s="10" t="s">
        <v>7</v>
      </c>
      <c r="C9" s="11" t="s">
        <v>15</v>
      </c>
      <c r="E9" s="3"/>
      <c r="F9" s="3"/>
      <c r="G9" s="3"/>
      <c r="H9" s="3"/>
      <c r="M9" s="2"/>
      <c r="N9" s="2"/>
      <c r="O9" s="2"/>
      <c r="P9" s="2"/>
      <c r="T9" s="4"/>
      <c r="U9" s="4"/>
      <c r="V9" s="4"/>
      <c r="W9" s="4"/>
    </row>
    <row r="10" spans="1:23" s="6" customFormat="1" ht="18" customHeight="1" x14ac:dyDescent="0.25">
      <c r="A10" s="12">
        <v>2</v>
      </c>
      <c r="B10" s="67" t="s">
        <v>11</v>
      </c>
      <c r="C10" s="68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23" x14ac:dyDescent="0.25">
      <c r="B11" s="10" t="s">
        <v>6</v>
      </c>
      <c r="C11" s="11" t="s">
        <v>25</v>
      </c>
      <c r="E11" s="3"/>
      <c r="F11" s="3"/>
      <c r="G11" s="3"/>
      <c r="H11" s="3"/>
      <c r="M11" s="2"/>
      <c r="N11" s="2"/>
      <c r="O11" s="2"/>
      <c r="P11" s="2"/>
      <c r="T11" s="4"/>
      <c r="U11" s="4"/>
      <c r="V11" s="4"/>
      <c r="W11" s="4"/>
    </row>
    <row r="12" spans="1:23" x14ac:dyDescent="0.25">
      <c r="B12" s="10" t="s">
        <v>7</v>
      </c>
      <c r="C12" s="11" t="s">
        <v>14</v>
      </c>
      <c r="E12" s="3"/>
      <c r="F12" s="3"/>
      <c r="G12" s="3"/>
      <c r="H12" s="3"/>
      <c r="M12" s="2"/>
      <c r="N12" s="2"/>
      <c r="O12" s="2"/>
      <c r="P12" s="2"/>
      <c r="T12" s="4"/>
      <c r="U12" s="4"/>
      <c r="V12" s="4"/>
      <c r="W12" s="4"/>
    </row>
    <row r="13" spans="1:23" x14ac:dyDescent="0.25">
      <c r="B13" s="10" t="s">
        <v>8</v>
      </c>
      <c r="C13" s="11" t="s">
        <v>15</v>
      </c>
      <c r="E13" s="3"/>
      <c r="F13" s="3"/>
      <c r="G13" s="3"/>
      <c r="H13" s="3"/>
      <c r="M13" s="2"/>
      <c r="N13" s="2"/>
      <c r="O13" s="2"/>
      <c r="P13" s="2"/>
      <c r="T13" s="4"/>
      <c r="U13" s="4"/>
      <c r="V13" s="4"/>
      <c r="W13" s="4"/>
    </row>
    <row r="14" spans="1:23" s="9" customFormat="1" ht="15.75" x14ac:dyDescent="0.25">
      <c r="A14" s="12" t="s">
        <v>12</v>
      </c>
      <c r="B14" s="13"/>
      <c r="C14" s="12"/>
      <c r="D14" s="7"/>
      <c r="E14" s="7"/>
      <c r="F14" s="7"/>
      <c r="G14" s="7"/>
      <c r="H14" s="7"/>
      <c r="I14" s="8"/>
      <c r="J14" s="8"/>
      <c r="K14" s="8"/>
      <c r="L14" s="8"/>
      <c r="M14" s="8"/>
      <c r="N14" s="8"/>
      <c r="O14" s="8"/>
      <c r="P14" s="8"/>
      <c r="Q14" s="7"/>
      <c r="R14" s="7"/>
      <c r="S14" s="7"/>
      <c r="T14" s="7"/>
      <c r="U14" s="7"/>
      <c r="V14" s="7"/>
      <c r="W14" s="7"/>
    </row>
    <row r="15" spans="1:23" x14ac:dyDescent="0.25">
      <c r="B15" s="10" t="s">
        <v>6</v>
      </c>
      <c r="C15" s="55" t="s">
        <v>50</v>
      </c>
    </row>
    <row r="16" spans="1:23" x14ac:dyDescent="0.25">
      <c r="B16" s="10" t="s">
        <v>7</v>
      </c>
      <c r="C16" s="55" t="s">
        <v>51</v>
      </c>
    </row>
    <row r="17" spans="1:23" x14ac:dyDescent="0.25">
      <c r="B17" s="10" t="s">
        <v>8</v>
      </c>
      <c r="C17" s="55" t="s">
        <v>31</v>
      </c>
    </row>
    <row r="18" spans="1:23" s="9" customFormat="1" ht="15.75" x14ac:dyDescent="0.25">
      <c r="B18" s="10" t="s">
        <v>27</v>
      </c>
      <c r="C18" s="55" t="s">
        <v>32</v>
      </c>
      <c r="D18" s="7"/>
      <c r="E18" s="7"/>
      <c r="F18" s="7"/>
      <c r="G18" s="7"/>
      <c r="H18" s="7"/>
      <c r="I18" s="8"/>
      <c r="J18" s="8"/>
      <c r="K18" s="8"/>
      <c r="L18" s="8"/>
      <c r="M18" s="8"/>
      <c r="N18" s="8"/>
      <c r="O18" s="8"/>
      <c r="P18" s="8"/>
      <c r="Q18" s="7"/>
      <c r="R18" s="7"/>
      <c r="S18" s="7"/>
      <c r="T18" s="7"/>
      <c r="U18" s="7"/>
      <c r="V18" s="7"/>
      <c r="W18" s="7"/>
    </row>
    <row r="19" spans="1:23" x14ac:dyDescent="0.25">
      <c r="B19" s="10" t="s">
        <v>28</v>
      </c>
      <c r="C19" s="11" t="s">
        <v>13</v>
      </c>
    </row>
    <row r="20" spans="1:23" ht="15.6" customHeight="1" x14ac:dyDescent="0.25">
      <c r="A20" s="69" t="s">
        <v>9</v>
      </c>
      <c r="B20" s="70"/>
      <c r="C20" s="71"/>
    </row>
  </sheetData>
  <mergeCells count="3">
    <mergeCell ref="B7:C7"/>
    <mergeCell ref="B10:C10"/>
    <mergeCell ref="A20:C20"/>
  </mergeCells>
  <conditionalFormatting sqref="A5">
    <cfRule type="expression" dxfId="1" priority="1" stopIfTrue="1">
      <formula>ABS(MasterCheck)&gt;Tolerance</formula>
    </cfRule>
  </conditionalFormatting>
  <printOptions horizontalCentered="1"/>
  <pageMargins left="0.35433070866141736" right="0.23622047244094491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5B675-8AB1-4346-A884-7C2F1000BB6F}">
  <sheetPr>
    <pageSetUpPr fitToPage="1"/>
  </sheetPr>
  <dimension ref="A1:I17"/>
  <sheetViews>
    <sheetView showGridLines="0" zoomScale="80" zoomScaleNormal="80" workbookViewId="0">
      <selection activeCell="C11" sqref="C11"/>
    </sheetView>
  </sheetViews>
  <sheetFormatPr defaultColWidth="8.85546875" defaultRowHeight="15" x14ac:dyDescent="0.25"/>
  <cols>
    <col min="1" max="1" width="30.28515625" style="34" customWidth="1"/>
    <col min="2" max="2" width="52.140625" style="34" bestFit="1" customWidth="1"/>
    <col min="3" max="3" width="16.7109375" style="34" customWidth="1"/>
    <col min="4" max="4" width="5.7109375" style="34" customWidth="1"/>
    <col min="5" max="5" width="12.7109375" style="34" bestFit="1" customWidth="1"/>
    <col min="6" max="8" width="12.28515625" style="34" bestFit="1" customWidth="1"/>
    <col min="9" max="9" width="15.42578125" style="34" customWidth="1"/>
    <col min="10" max="10" width="12.7109375" style="34" customWidth="1"/>
    <col min="11" max="16384" width="8.85546875" style="34"/>
  </cols>
  <sheetData>
    <row r="1" spans="1:9" ht="18" x14ac:dyDescent="0.25">
      <c r="A1" s="33" t="s">
        <v>43</v>
      </c>
      <c r="C1" s="32"/>
    </row>
    <row r="2" spans="1:9" x14ac:dyDescent="0.25">
      <c r="A2" s="32"/>
      <c r="C2" s="32"/>
    </row>
    <row r="3" spans="1:9" ht="22.15" customHeight="1" x14ac:dyDescent="0.25">
      <c r="A3" s="42" t="s">
        <v>0</v>
      </c>
      <c r="C3" s="32"/>
    </row>
    <row r="4" spans="1:9" ht="22.15" customHeight="1" x14ac:dyDescent="0.25">
      <c r="A4" s="43" t="s">
        <v>1</v>
      </c>
      <c r="C4" s="32"/>
    </row>
    <row r="5" spans="1:9" ht="22.15" customHeight="1" x14ac:dyDescent="0.25">
      <c r="A5" s="43" t="s">
        <v>2</v>
      </c>
      <c r="C5" s="32"/>
      <c r="F5" s="34" t="s">
        <v>3</v>
      </c>
    </row>
    <row r="6" spans="1:9" ht="15.75" thickBot="1" x14ac:dyDescent="0.3">
      <c r="B6" s="32"/>
      <c r="C6" s="32"/>
    </row>
    <row r="7" spans="1:9" ht="36" customHeight="1" thickBot="1" x14ac:dyDescent="0.3">
      <c r="B7" s="38" t="s">
        <v>53</v>
      </c>
      <c r="C7" s="79" t="s">
        <v>23</v>
      </c>
    </row>
    <row r="8" spans="1:9" ht="36" customHeight="1" thickBot="1" x14ac:dyDescent="0.3">
      <c r="B8" s="40" t="s">
        <v>4</v>
      </c>
      <c r="C8" s="41">
        <v>197335.47</v>
      </c>
    </row>
    <row r="9" spans="1:9" ht="21" customHeight="1" thickBot="1" x14ac:dyDescent="0.3">
      <c r="A9" s="44"/>
      <c r="B9" s="43"/>
      <c r="C9" s="43"/>
      <c r="D9" s="44"/>
      <c r="E9" s="72" t="s">
        <v>19</v>
      </c>
      <c r="F9" s="73"/>
      <c r="G9" s="73"/>
      <c r="H9" s="73"/>
      <c r="I9" s="73"/>
    </row>
    <row r="10" spans="1:9" ht="30" customHeight="1" thickBot="1" x14ac:dyDescent="0.3">
      <c r="A10" s="62" t="s">
        <v>17</v>
      </c>
      <c r="B10" s="63" t="s">
        <v>18</v>
      </c>
      <c r="C10" s="45" t="s">
        <v>23</v>
      </c>
      <c r="D10" s="44"/>
      <c r="E10" s="58" t="s">
        <v>20</v>
      </c>
      <c r="F10" s="59" t="s">
        <v>21</v>
      </c>
      <c r="G10" s="59" t="s">
        <v>29</v>
      </c>
      <c r="H10" s="59" t="s">
        <v>30</v>
      </c>
      <c r="I10" s="60" t="s">
        <v>22</v>
      </c>
    </row>
    <row r="11" spans="1:9" ht="38.25" customHeight="1" x14ac:dyDescent="0.25">
      <c r="A11" s="36" t="s">
        <v>40</v>
      </c>
      <c r="B11" s="37" t="s">
        <v>26</v>
      </c>
      <c r="C11" s="47"/>
      <c r="D11" s="44"/>
      <c r="E11" s="57">
        <f>$C$11/4</f>
        <v>0</v>
      </c>
      <c r="F11" s="57">
        <f>$C$11/4</f>
        <v>0</v>
      </c>
      <c r="G11" s="57">
        <f>$C$11/4</f>
        <v>0</v>
      </c>
      <c r="H11" s="57">
        <f>$C$11/4</f>
        <v>0</v>
      </c>
      <c r="I11" s="51">
        <f>SUM(E11:H11)</f>
        <v>0</v>
      </c>
    </row>
    <row r="12" spans="1:9" ht="55.5" customHeight="1" x14ac:dyDescent="0.25">
      <c r="A12" s="36" t="s">
        <v>37</v>
      </c>
      <c r="B12" s="46" t="s">
        <v>38</v>
      </c>
      <c r="C12" s="48"/>
      <c r="D12" s="44"/>
      <c r="E12" s="57">
        <f>$C$12/4</f>
        <v>0</v>
      </c>
      <c r="F12" s="57">
        <f t="shared" ref="F12:H12" si="0">$C$12/4</f>
        <v>0</v>
      </c>
      <c r="G12" s="57">
        <f t="shared" si="0"/>
        <v>0</v>
      </c>
      <c r="H12" s="57">
        <f t="shared" si="0"/>
        <v>0</v>
      </c>
      <c r="I12" s="51">
        <f>SUM(E12:H12)</f>
        <v>0</v>
      </c>
    </row>
    <row r="13" spans="1:9" ht="42" customHeight="1" x14ac:dyDescent="0.25">
      <c r="A13" s="53" t="s">
        <v>41</v>
      </c>
      <c r="B13" s="54" t="s">
        <v>39</v>
      </c>
      <c r="C13" s="48"/>
      <c r="D13" s="44"/>
      <c r="E13" s="57">
        <f>$C$13/4</f>
        <v>0</v>
      </c>
      <c r="F13" s="57">
        <f t="shared" ref="F13:H13" si="1">$C$13/4</f>
        <v>0</v>
      </c>
      <c r="G13" s="57">
        <f t="shared" si="1"/>
        <v>0</v>
      </c>
      <c r="H13" s="57">
        <f t="shared" si="1"/>
        <v>0</v>
      </c>
      <c r="I13" s="51">
        <f>SUM(E13:H13)</f>
        <v>0</v>
      </c>
    </row>
    <row r="14" spans="1:9" ht="42" customHeight="1" thickBot="1" x14ac:dyDescent="0.3">
      <c r="A14" s="64" t="s">
        <v>42</v>
      </c>
      <c r="B14" s="65" t="s">
        <v>33</v>
      </c>
      <c r="C14" s="66"/>
      <c r="D14" s="44"/>
      <c r="E14" s="57">
        <f>$C$14/4</f>
        <v>0</v>
      </c>
      <c r="F14" s="57">
        <f t="shared" ref="F14:H14" si="2">$C$14/4</f>
        <v>0</v>
      </c>
      <c r="G14" s="57">
        <f t="shared" si="2"/>
        <v>0</v>
      </c>
      <c r="H14" s="57">
        <f t="shared" si="2"/>
        <v>0</v>
      </c>
      <c r="I14" s="51">
        <f>SUM(E14:H14)</f>
        <v>0</v>
      </c>
    </row>
    <row r="15" spans="1:9" ht="36" customHeight="1" thickBot="1" x14ac:dyDescent="0.3">
      <c r="A15" s="44"/>
      <c r="B15" s="44"/>
      <c r="C15" s="44"/>
      <c r="D15" s="44"/>
      <c r="E15" s="56">
        <f>SUM(E11:E14)</f>
        <v>0</v>
      </c>
      <c r="F15" s="49">
        <f>SUM(F12:F14)</f>
        <v>0</v>
      </c>
      <c r="G15" s="49">
        <f>SUM(G12:G14)</f>
        <v>0</v>
      </c>
      <c r="H15" s="49">
        <f>SUM(H12:H14)</f>
        <v>0</v>
      </c>
      <c r="I15" s="61">
        <f>SUM(I11:I14)</f>
        <v>0</v>
      </c>
    </row>
    <row r="16" spans="1:9" x14ac:dyDescent="0.25">
      <c r="E16" s="1"/>
      <c r="F16" s="2"/>
      <c r="G16" s="35"/>
    </row>
    <row r="17" spans="2:7" x14ac:dyDescent="0.25">
      <c r="B17" s="50" t="s">
        <v>3</v>
      </c>
      <c r="E17" s="1"/>
      <c r="F17" s="2"/>
      <c r="G17" s="35"/>
    </row>
  </sheetData>
  <mergeCells count="1">
    <mergeCell ref="E9:I9"/>
  </mergeCells>
  <printOptions horizontalCentered="1"/>
  <pageMargins left="0.31496062992125984" right="0.23622047244094491" top="0.82" bottom="0.51181102362204722" header="0.49" footer="0.31496062992125984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2518D-B0A7-417F-8AB4-D5A65F06A2E1}">
  <sheetPr>
    <pageSetUpPr fitToPage="1"/>
  </sheetPr>
  <dimension ref="A1:W20"/>
  <sheetViews>
    <sheetView showGridLines="0" topLeftCell="A2" workbookViewId="0">
      <selection activeCell="E16" sqref="E16"/>
    </sheetView>
  </sheetViews>
  <sheetFormatPr defaultColWidth="0" defaultRowHeight="12.75" x14ac:dyDescent="0.25"/>
  <cols>
    <col min="1" max="1" width="3.5703125" style="1" customWidth="1"/>
    <col min="2" max="2" width="3.5703125" style="2" customWidth="1"/>
    <col min="3" max="3" width="127" style="2" bestFit="1" customWidth="1"/>
    <col min="4" max="5" width="12.140625" style="2" customWidth="1"/>
    <col min="6" max="8" width="12.7109375" style="2" customWidth="1"/>
    <col min="9" max="15" width="12.7109375" style="3" customWidth="1"/>
    <col min="16" max="16" width="12.5703125" style="3" customWidth="1"/>
    <col min="17" max="17" width="5.5703125" style="2" customWidth="1"/>
    <col min="18" max="22" width="12.7109375" style="2" customWidth="1"/>
    <col min="23" max="23" width="5.5703125" style="2" customWidth="1"/>
    <col min="24" max="29" width="12.7109375" style="4" customWidth="1"/>
    <col min="30" max="16384" width="0" style="4" hidden="1"/>
  </cols>
  <sheetData>
    <row r="1" spans="1:23" s="17" customFormat="1" ht="20.25" x14ac:dyDescent="0.25">
      <c r="A1" s="26"/>
      <c r="B1" s="27"/>
      <c r="C1" s="26" t="s">
        <v>16</v>
      </c>
      <c r="D1" s="15"/>
      <c r="E1" s="15"/>
      <c r="F1" s="15"/>
      <c r="G1" s="15"/>
      <c r="H1" s="15"/>
      <c r="I1" s="16"/>
      <c r="J1" s="16"/>
      <c r="K1" s="16"/>
      <c r="L1" s="16"/>
      <c r="M1" s="16"/>
      <c r="N1" s="16"/>
      <c r="O1" s="16"/>
      <c r="P1" s="16"/>
      <c r="Q1" s="15"/>
      <c r="R1" s="15"/>
      <c r="S1" s="15"/>
      <c r="T1" s="15"/>
      <c r="U1" s="15"/>
      <c r="V1" s="15"/>
      <c r="W1" s="15"/>
    </row>
    <row r="2" spans="1:23" s="17" customFormat="1" ht="53.45" customHeight="1" x14ac:dyDescent="0.25">
      <c r="A2" s="28"/>
      <c r="B2" s="27"/>
      <c r="C2" s="52" t="s">
        <v>47</v>
      </c>
      <c r="D2" s="15"/>
      <c r="E2" s="15"/>
      <c r="F2" s="15"/>
      <c r="G2" s="15"/>
      <c r="H2" s="15"/>
      <c r="I2" s="18"/>
      <c r="J2" s="18"/>
      <c r="K2" s="18"/>
      <c r="L2" s="18"/>
      <c r="M2" s="18"/>
      <c r="N2" s="18"/>
      <c r="O2" s="18"/>
      <c r="P2" s="18"/>
      <c r="Q2" s="15"/>
      <c r="R2" s="15"/>
      <c r="S2" s="15"/>
      <c r="T2" s="15"/>
      <c r="U2" s="15"/>
      <c r="V2" s="15"/>
      <c r="W2" s="15"/>
    </row>
    <row r="3" spans="1:23" s="22" customFormat="1" x14ac:dyDescent="0.25">
      <c r="A3" s="31"/>
      <c r="B3" s="29"/>
      <c r="C3" s="29"/>
      <c r="D3" s="19"/>
      <c r="E3" s="19"/>
      <c r="F3" s="19"/>
      <c r="G3" s="19"/>
      <c r="H3" s="19"/>
      <c r="I3" s="20"/>
      <c r="J3" s="20"/>
      <c r="K3" s="20"/>
      <c r="L3" s="20"/>
      <c r="M3" s="20"/>
      <c r="N3" s="20"/>
      <c r="O3" s="20"/>
      <c r="P3" s="20"/>
      <c r="Q3" s="21"/>
      <c r="R3" s="21"/>
      <c r="S3" s="21"/>
      <c r="T3" s="21"/>
      <c r="U3" s="21"/>
      <c r="V3" s="21"/>
      <c r="W3" s="21"/>
    </row>
    <row r="4" spans="1:23" s="25" customFormat="1" ht="20.25" x14ac:dyDescent="0.25">
      <c r="A4" s="28"/>
      <c r="B4" s="30"/>
      <c r="C4" s="28" t="s">
        <v>5</v>
      </c>
      <c r="D4" s="23"/>
      <c r="E4" s="23"/>
      <c r="F4" s="23"/>
      <c r="G4" s="23"/>
      <c r="H4" s="23"/>
      <c r="I4" s="23"/>
      <c r="J4" s="23"/>
      <c r="K4" s="23"/>
      <c r="L4" s="23"/>
      <c r="M4" s="24"/>
      <c r="N4" s="24"/>
      <c r="O4" s="24"/>
      <c r="P4" s="24"/>
      <c r="Q4" s="24"/>
      <c r="R4" s="24"/>
      <c r="S4" s="24"/>
    </row>
    <row r="5" spans="1:23" s="25" customFormat="1" x14ac:dyDescent="0.25">
      <c r="A5" s="29"/>
      <c r="B5" s="30"/>
      <c r="C5" s="30"/>
      <c r="D5" s="23"/>
      <c r="E5" s="23"/>
      <c r="F5" s="23"/>
      <c r="G5" s="23"/>
      <c r="H5" s="23"/>
      <c r="I5" s="23"/>
      <c r="J5" s="23"/>
      <c r="K5" s="23"/>
      <c r="L5" s="23"/>
      <c r="M5" s="24"/>
      <c r="N5" s="24"/>
      <c r="O5" s="24"/>
      <c r="P5" s="24"/>
      <c r="Q5" s="24"/>
      <c r="R5" s="24"/>
      <c r="S5" s="24"/>
    </row>
    <row r="6" spans="1:23" x14ac:dyDescent="0.25">
      <c r="E6" s="3"/>
      <c r="F6" s="3"/>
      <c r="G6" s="3"/>
      <c r="H6" s="3"/>
      <c r="M6" s="2"/>
      <c r="N6" s="2"/>
      <c r="O6" s="2"/>
      <c r="P6" s="2"/>
      <c r="T6" s="4"/>
      <c r="U6" s="4"/>
      <c r="V6" s="4"/>
      <c r="W6" s="4"/>
    </row>
    <row r="7" spans="1:23" s="6" customFormat="1" ht="18" customHeight="1" x14ac:dyDescent="0.25">
      <c r="A7" s="12">
        <v>1</v>
      </c>
      <c r="B7" s="67" t="s">
        <v>10</v>
      </c>
      <c r="C7" s="68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1:23" x14ac:dyDescent="0.25">
      <c r="B8" s="10" t="s">
        <v>6</v>
      </c>
      <c r="C8" s="11" t="s">
        <v>24</v>
      </c>
      <c r="E8" s="3"/>
      <c r="F8" s="3"/>
      <c r="G8" s="3"/>
      <c r="H8" s="3"/>
      <c r="M8" s="2"/>
      <c r="N8" s="2"/>
      <c r="O8" s="2"/>
      <c r="P8" s="2"/>
      <c r="T8" s="4"/>
      <c r="U8" s="4"/>
      <c r="V8" s="4"/>
      <c r="W8" s="4"/>
    </row>
    <row r="9" spans="1:23" x14ac:dyDescent="0.25">
      <c r="B9" s="10" t="s">
        <v>7</v>
      </c>
      <c r="C9" s="11" t="s">
        <v>15</v>
      </c>
      <c r="E9" s="3"/>
      <c r="F9" s="3"/>
      <c r="G9" s="3"/>
      <c r="H9" s="3"/>
      <c r="M9" s="2"/>
      <c r="N9" s="2"/>
      <c r="O9" s="2"/>
      <c r="P9" s="2"/>
      <c r="T9" s="4"/>
      <c r="U9" s="4"/>
      <c r="V9" s="4"/>
      <c r="W9" s="4"/>
    </row>
    <row r="10" spans="1:23" s="6" customFormat="1" ht="18" customHeight="1" x14ac:dyDescent="0.25">
      <c r="A10" s="12">
        <v>2</v>
      </c>
      <c r="B10" s="67" t="s">
        <v>11</v>
      </c>
      <c r="C10" s="68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23" x14ac:dyDescent="0.25">
      <c r="B11" s="10" t="s">
        <v>6</v>
      </c>
      <c r="C11" s="11" t="s">
        <v>25</v>
      </c>
      <c r="E11" s="3"/>
      <c r="F11" s="3"/>
      <c r="G11" s="3"/>
      <c r="H11" s="3"/>
      <c r="M11" s="2"/>
      <c r="N11" s="2"/>
      <c r="O11" s="2"/>
      <c r="P11" s="2"/>
      <c r="T11" s="4"/>
      <c r="U11" s="4"/>
      <c r="V11" s="4"/>
      <c r="W11" s="4"/>
    </row>
    <row r="12" spans="1:23" x14ac:dyDescent="0.25">
      <c r="B12" s="10" t="s">
        <v>7</v>
      </c>
      <c r="C12" s="11" t="s">
        <v>14</v>
      </c>
      <c r="E12" s="3"/>
      <c r="F12" s="3"/>
      <c r="G12" s="3"/>
      <c r="H12" s="3"/>
      <c r="M12" s="2"/>
      <c r="N12" s="2"/>
      <c r="O12" s="2"/>
      <c r="P12" s="2"/>
      <c r="T12" s="4"/>
      <c r="U12" s="4"/>
      <c r="V12" s="4"/>
      <c r="W12" s="4"/>
    </row>
    <row r="13" spans="1:23" x14ac:dyDescent="0.25">
      <c r="B13" s="10" t="s">
        <v>8</v>
      </c>
      <c r="C13" s="11" t="s">
        <v>15</v>
      </c>
      <c r="E13" s="3"/>
      <c r="F13" s="3"/>
      <c r="G13" s="3"/>
      <c r="H13" s="3"/>
      <c r="M13" s="2"/>
      <c r="N13" s="2"/>
      <c r="O13" s="2"/>
      <c r="P13" s="2"/>
      <c r="T13" s="4"/>
      <c r="U13" s="4"/>
      <c r="V13" s="4"/>
      <c r="W13" s="4"/>
    </row>
    <row r="14" spans="1:23" s="9" customFormat="1" ht="15.75" x14ac:dyDescent="0.25">
      <c r="A14" s="12" t="s">
        <v>12</v>
      </c>
      <c r="B14" s="13"/>
      <c r="C14" s="12"/>
      <c r="D14" s="7"/>
      <c r="E14" s="7"/>
      <c r="F14" s="7"/>
      <c r="G14" s="7"/>
      <c r="H14" s="7"/>
      <c r="I14" s="8"/>
      <c r="J14" s="8"/>
      <c r="K14" s="8"/>
      <c r="L14" s="8"/>
      <c r="M14" s="8"/>
      <c r="N14" s="8"/>
      <c r="O14" s="8"/>
      <c r="P14" s="8"/>
      <c r="Q14" s="7"/>
      <c r="R14" s="7"/>
      <c r="S14" s="7"/>
      <c r="T14" s="7"/>
      <c r="U14" s="7"/>
      <c r="V14" s="7"/>
      <c r="W14" s="7"/>
    </row>
    <row r="15" spans="1:23" x14ac:dyDescent="0.25">
      <c r="B15" s="10" t="s">
        <v>6</v>
      </c>
      <c r="C15" s="55" t="s">
        <v>49</v>
      </c>
    </row>
    <row r="16" spans="1:23" x14ac:dyDescent="0.25">
      <c r="B16" s="10" t="s">
        <v>7</v>
      </c>
      <c r="C16" s="55" t="s">
        <v>51</v>
      </c>
    </row>
    <row r="17" spans="1:23" x14ac:dyDescent="0.25">
      <c r="B17" s="10" t="s">
        <v>8</v>
      </c>
      <c r="C17" s="55" t="s">
        <v>31</v>
      </c>
    </row>
    <row r="18" spans="1:23" s="9" customFormat="1" ht="15.75" x14ac:dyDescent="0.25">
      <c r="B18" s="10" t="s">
        <v>27</v>
      </c>
      <c r="C18" s="55" t="s">
        <v>32</v>
      </c>
      <c r="D18" s="7"/>
      <c r="E18" s="7"/>
      <c r="F18" s="7"/>
      <c r="G18" s="7"/>
      <c r="H18" s="7"/>
      <c r="I18" s="8"/>
      <c r="J18" s="8"/>
      <c r="K18" s="8"/>
      <c r="L18" s="8"/>
      <c r="M18" s="8"/>
      <c r="N18" s="8"/>
      <c r="O18" s="8"/>
      <c r="P18" s="8"/>
      <c r="Q18" s="7"/>
      <c r="R18" s="7"/>
      <c r="S18" s="7"/>
      <c r="T18" s="7"/>
      <c r="U18" s="7"/>
      <c r="V18" s="7"/>
      <c r="W18" s="7"/>
    </row>
    <row r="19" spans="1:23" x14ac:dyDescent="0.25">
      <c r="B19" s="10" t="s">
        <v>28</v>
      </c>
      <c r="C19" s="11" t="s">
        <v>13</v>
      </c>
    </row>
    <row r="20" spans="1:23" ht="15.6" customHeight="1" x14ac:dyDescent="0.25">
      <c r="A20" s="69" t="s">
        <v>9</v>
      </c>
      <c r="B20" s="70"/>
      <c r="C20" s="71"/>
    </row>
  </sheetData>
  <mergeCells count="3">
    <mergeCell ref="B7:C7"/>
    <mergeCell ref="B10:C10"/>
    <mergeCell ref="A20:C20"/>
  </mergeCells>
  <conditionalFormatting sqref="A5">
    <cfRule type="expression" dxfId="0" priority="1" stopIfTrue="1">
      <formula>ABS(MasterCheck)&gt;Tolerance</formula>
    </cfRule>
  </conditionalFormatting>
  <printOptions horizontalCentered="1"/>
  <pageMargins left="0.35433070866141736" right="0.23622047244094491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ECCA8-01FE-4755-9781-E9849E1A251D}">
  <sheetPr>
    <pageSetUpPr fitToPage="1"/>
  </sheetPr>
  <dimension ref="A1:O17"/>
  <sheetViews>
    <sheetView showGridLines="0" tabSelected="1" zoomScale="80" zoomScaleNormal="80" workbookViewId="0">
      <selection activeCell="B7" sqref="B7"/>
    </sheetView>
  </sheetViews>
  <sheetFormatPr defaultColWidth="8.85546875" defaultRowHeight="15" x14ac:dyDescent="0.25"/>
  <cols>
    <col min="1" max="1" width="30.28515625" style="14" customWidth="1"/>
    <col min="2" max="2" width="52.140625" style="14" bestFit="1" customWidth="1"/>
    <col min="3" max="3" width="16.7109375" style="14" customWidth="1"/>
    <col min="4" max="4" width="5.7109375" style="14" customWidth="1"/>
    <col min="5" max="8" width="12.28515625" style="14" bestFit="1" customWidth="1"/>
    <col min="9" max="9" width="15.42578125" style="14" customWidth="1"/>
    <col min="10" max="10" width="12.7109375" style="14" customWidth="1"/>
    <col min="11" max="16384" width="8.85546875" style="14"/>
  </cols>
  <sheetData>
    <row r="1" spans="1:15" ht="18" x14ac:dyDescent="0.25">
      <c r="A1" s="33" t="s">
        <v>48</v>
      </c>
      <c r="C1" s="32"/>
    </row>
    <row r="2" spans="1:15" x14ac:dyDescent="0.25">
      <c r="A2" s="32"/>
      <c r="C2" s="32"/>
    </row>
    <row r="3" spans="1:15" ht="22.15" customHeight="1" x14ac:dyDescent="0.25">
      <c r="A3" s="42" t="s">
        <v>0</v>
      </c>
      <c r="C3" s="32"/>
    </row>
    <row r="4" spans="1:15" ht="22.15" customHeight="1" x14ac:dyDescent="0.25">
      <c r="A4" s="43" t="s">
        <v>1</v>
      </c>
      <c r="C4" s="32"/>
    </row>
    <row r="5" spans="1:15" ht="22.15" customHeight="1" x14ac:dyDescent="0.25">
      <c r="A5" s="43" t="s">
        <v>2</v>
      </c>
      <c r="C5" s="32"/>
      <c r="F5" s="14" t="s">
        <v>3</v>
      </c>
    </row>
    <row r="6" spans="1:15" ht="15.75" thickBot="1" x14ac:dyDescent="0.3">
      <c r="B6" s="32"/>
      <c r="C6" s="32"/>
    </row>
    <row r="7" spans="1:15" ht="36" customHeight="1" thickBot="1" x14ac:dyDescent="0.3">
      <c r="B7" s="38" t="s">
        <v>54</v>
      </c>
      <c r="C7" s="39" t="s">
        <v>23</v>
      </c>
    </row>
    <row r="8" spans="1:15" ht="36" customHeight="1" thickBot="1" x14ac:dyDescent="0.3">
      <c r="B8" s="40" t="s">
        <v>4</v>
      </c>
      <c r="C8" s="41">
        <v>80199.199999999997</v>
      </c>
    </row>
    <row r="9" spans="1:15" ht="21" customHeight="1" thickBot="1" x14ac:dyDescent="0.3">
      <c r="A9" s="44"/>
      <c r="B9" s="43"/>
      <c r="C9" s="43"/>
      <c r="D9" s="44"/>
      <c r="E9" s="72" t="s">
        <v>19</v>
      </c>
      <c r="F9" s="73"/>
      <c r="G9" s="73"/>
      <c r="H9" s="73"/>
      <c r="I9" s="73"/>
      <c r="K9" s="34"/>
      <c r="L9" s="34"/>
      <c r="M9" s="34"/>
      <c r="N9" s="34"/>
      <c r="O9" s="34"/>
    </row>
    <row r="10" spans="1:15" ht="30" customHeight="1" thickBot="1" x14ac:dyDescent="0.3">
      <c r="A10" s="62" t="s">
        <v>17</v>
      </c>
      <c r="B10" s="63" t="s">
        <v>18</v>
      </c>
      <c r="C10" s="45" t="s">
        <v>23</v>
      </c>
      <c r="D10" s="44"/>
      <c r="E10" s="58" t="s">
        <v>20</v>
      </c>
      <c r="F10" s="59" t="s">
        <v>21</v>
      </c>
      <c r="G10" s="59" t="s">
        <v>29</v>
      </c>
      <c r="H10" s="59" t="s">
        <v>30</v>
      </c>
      <c r="I10" s="60" t="s">
        <v>22</v>
      </c>
    </row>
    <row r="11" spans="1:15" s="34" customFormat="1" ht="30" customHeight="1" x14ac:dyDescent="0.25">
      <c r="A11" s="36" t="s">
        <v>36</v>
      </c>
      <c r="B11" s="37" t="s">
        <v>26</v>
      </c>
      <c r="C11" s="47"/>
      <c r="D11" s="44"/>
      <c r="E11" s="57">
        <f>$C$11/4</f>
        <v>0</v>
      </c>
      <c r="F11" s="57">
        <f>$C$11/4</f>
        <v>0</v>
      </c>
      <c r="G11" s="57">
        <f>$C$11/4</f>
        <v>0</v>
      </c>
      <c r="H11" s="57">
        <f>$C$11/4</f>
        <v>0</v>
      </c>
      <c r="I11" s="51">
        <f>SUM(E11:H11)</f>
        <v>0</v>
      </c>
    </row>
    <row r="12" spans="1:15" ht="45" x14ac:dyDescent="0.25">
      <c r="A12" s="36" t="s">
        <v>37</v>
      </c>
      <c r="B12" s="46" t="s">
        <v>38</v>
      </c>
      <c r="C12" s="48"/>
      <c r="D12" s="44"/>
      <c r="E12" s="57">
        <f>$C$12/4</f>
        <v>0</v>
      </c>
      <c r="F12" s="57">
        <f t="shared" ref="F12:H12" si="0">$C$12/4</f>
        <v>0</v>
      </c>
      <c r="G12" s="57">
        <f t="shared" si="0"/>
        <v>0</v>
      </c>
      <c r="H12" s="57">
        <f t="shared" si="0"/>
        <v>0</v>
      </c>
      <c r="I12" s="51">
        <f>SUM(E12:H12)</f>
        <v>0</v>
      </c>
    </row>
    <row r="13" spans="1:15" s="34" customFormat="1" ht="42" customHeight="1" x14ac:dyDescent="0.25">
      <c r="A13" s="53" t="s">
        <v>34</v>
      </c>
      <c r="B13" s="54" t="s">
        <v>39</v>
      </c>
      <c r="C13" s="48"/>
      <c r="D13" s="44"/>
      <c r="E13" s="57">
        <f>$C$13/4</f>
        <v>0</v>
      </c>
      <c r="F13" s="57">
        <f t="shared" ref="F13:H13" si="1">$C$13/4</f>
        <v>0</v>
      </c>
      <c r="G13" s="57">
        <f t="shared" si="1"/>
        <v>0</v>
      </c>
      <c r="H13" s="57">
        <f t="shared" si="1"/>
        <v>0</v>
      </c>
      <c r="I13" s="51">
        <f>SUM(E13:H13)</f>
        <v>0</v>
      </c>
    </row>
    <row r="14" spans="1:15" s="34" customFormat="1" ht="42" customHeight="1" thickBot="1" x14ac:dyDescent="0.3">
      <c r="A14" s="64" t="s">
        <v>35</v>
      </c>
      <c r="B14" s="65" t="s">
        <v>33</v>
      </c>
      <c r="C14" s="66"/>
      <c r="D14" s="44"/>
      <c r="E14" s="57">
        <f>$C$14/4</f>
        <v>0</v>
      </c>
      <c r="F14" s="57">
        <f t="shared" ref="F14:H14" si="2">$C$14/4</f>
        <v>0</v>
      </c>
      <c r="G14" s="57">
        <f t="shared" si="2"/>
        <v>0</v>
      </c>
      <c r="H14" s="57">
        <f t="shared" si="2"/>
        <v>0</v>
      </c>
      <c r="I14" s="51">
        <f>SUM(E14:H14)</f>
        <v>0</v>
      </c>
    </row>
    <row r="15" spans="1:15" ht="36" customHeight="1" thickBot="1" x14ac:dyDescent="0.3">
      <c r="A15" s="44"/>
      <c r="B15" s="44"/>
      <c r="C15" s="44"/>
      <c r="D15" s="44"/>
      <c r="E15" s="56">
        <f>SUM(E11:E14)</f>
        <v>0</v>
      </c>
      <c r="F15" s="49">
        <f>SUM(F12:F14)</f>
        <v>0</v>
      </c>
      <c r="G15" s="49">
        <f>SUM(G12:G14)</f>
        <v>0</v>
      </c>
      <c r="H15" s="49">
        <f>SUM(H12:H14)</f>
        <v>0</v>
      </c>
      <c r="I15" s="61">
        <f>SUM(I11:I14)</f>
        <v>0</v>
      </c>
    </row>
    <row r="16" spans="1:15" x14ac:dyDescent="0.25">
      <c r="A16" s="34"/>
      <c r="E16" s="1"/>
      <c r="F16" s="2"/>
      <c r="G16" s="35"/>
    </row>
    <row r="17" spans="2:7" x14ac:dyDescent="0.25">
      <c r="B17" s="50" t="s">
        <v>3</v>
      </c>
      <c r="E17" s="1"/>
      <c r="F17" s="2"/>
      <c r="G17" s="35"/>
    </row>
  </sheetData>
  <mergeCells count="1">
    <mergeCell ref="E9:I9"/>
  </mergeCells>
  <printOptions horizontalCentered="1"/>
  <pageMargins left="0.31496062992125984" right="0.23622047244094491" top="0.82" bottom="0.51181102362204722" header="0.49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Guidance Sheet BB</vt:lpstr>
      <vt:lpstr>1. Summary Sheet BB</vt:lpstr>
      <vt:lpstr>Guidance Sheet RAFM</vt:lpstr>
      <vt:lpstr>1. Summary Sheet RAFM</vt:lpstr>
      <vt:lpstr>Guidance Sheet NC</vt:lpstr>
      <vt:lpstr>1. Summary Sheet NC</vt:lpstr>
      <vt:lpstr>'1. Summary Sheet BB'!Print_Area</vt:lpstr>
      <vt:lpstr>'1. Summary Sheet NC'!Print_Area</vt:lpstr>
      <vt:lpstr>'1. Summary Sheet RAFM'!Print_Area</vt:lpstr>
      <vt:lpstr>'Guidance Sheet BB'!Print_Area</vt:lpstr>
      <vt:lpstr>'Guidance Sheet NC'!Print_Area</vt:lpstr>
      <vt:lpstr>'Guidance Sheet RAFM'!Print_Area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2021-01-08T10:03:05Z</dcterms:created>
  <dcterms:modified xsi:type="dcterms:W3CDTF">2021-01-08T10:30:03Z</dcterms:modified>
  <cp:category/>
  <cp:contentStatus/>
</cp:coreProperties>
</file>